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20" windowHeight="693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46" i="1"/>
  <c r="J46"/>
  <c r="I46"/>
  <c r="O46"/>
  <c r="N46"/>
  <c r="M46"/>
  <c r="O33"/>
  <c r="N33"/>
  <c r="M33"/>
  <c r="O47" l="1"/>
  <c r="N47"/>
  <c r="M47"/>
  <c r="L33"/>
  <c r="L46"/>
  <c r="K33"/>
  <c r="K47" s="1"/>
  <c r="J33"/>
  <c r="I33"/>
  <c r="J47" l="1"/>
  <c r="L47"/>
  <c r="I47"/>
</calcChain>
</file>

<file path=xl/sharedStrings.xml><?xml version="1.0" encoding="utf-8"?>
<sst xmlns="http://schemas.openxmlformats.org/spreadsheetml/2006/main" count="157" uniqueCount="99">
  <si>
    <t>«УТВЕРЖДЕНА</t>
  </si>
  <si>
    <t>приказом МФ и НП НСО</t>
  </si>
  <si>
    <t>от 30.10.2017 № 59-НПА</t>
  </si>
  <si>
    <t xml:space="preserve">РЕЕСТР </t>
  </si>
  <si>
    <t>тыс. рублей</t>
  </si>
  <si>
    <t>Наименование источника дохода бюджета &lt;*&gt;</t>
  </si>
  <si>
    <t xml:space="preserve">Классификация доходов бюджета </t>
  </si>
  <si>
    <t>Идентификационный код источника дохода бюджета &lt;*&gt;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</si>
  <si>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</si>
  <si>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</si>
  <si>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</si>
  <si>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</si>
  <si>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</si>
  <si>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код</t>
  </si>
  <si>
    <t xml:space="preserve">наименование </t>
  </si>
  <si>
    <t>наименование</t>
  </si>
  <si>
    <t>идентификационный код</t>
  </si>
  <si>
    <t>на  2021 год</t>
  </si>
  <si>
    <t>на  2022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</si>
  <si>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</si>
  <si>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Коченевский муниципальный район</t>
  </si>
  <si>
    <t xml:space="preserve"> Управление Федеральной налоговой службы по Новосибирской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</si>
  <si>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</si>
  <si>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</si>
  <si>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18210102020010000110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</si>
  <si>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</si>
  <si>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</si>
  <si>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(инжектопных) двигателей, подлежащие распределению между бюджетами субъектов Российской Федерации и  местными бюджетами с учетом установленных нормативов отчислений в местные бюджеты.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</si>
  <si>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</si>
  <si>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 подлежащие распределению между бюджетами субъектов Российской Федерации и  местными бюджетами с учетом установленных дифференцированных нормативов отчислений в местные бюджеты.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</si>
  <si>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</si>
  <si>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</si>
  <si>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</si>
  <si>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итого налоговых и неналоговых доходов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</si>
  <si>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</si>
  <si>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</si>
  <si>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</si>
  <si>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Итого МБТ</t>
  </si>
  <si>
    <t>Всего доходов</t>
  </si>
  <si>
    <t>18210102030010000110</t>
  </si>
  <si>
    <t>Федеральное казначейство</t>
  </si>
  <si>
    <t>10010302230010000110</t>
  </si>
  <si>
    <t>10010302240010000110</t>
  </si>
  <si>
    <t>10010302250010000110</t>
  </si>
  <si>
    <t>10010302260010000110</t>
  </si>
  <si>
    <t>18210503010010000110</t>
  </si>
  <si>
    <t>18210504020020000110</t>
  </si>
  <si>
    <t>44420220077050000151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</si>
  <si>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</si>
  <si>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</si>
  <si>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</si>
  <si>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18210601030100000110</t>
  </si>
  <si>
    <t>Налог на имущество  физических лиц,взимаемый по ставкам,применяемым к объектам налогооблажения,расположенным в границах сельских поселений</t>
  </si>
  <si>
    <t>18210606033100000110</t>
  </si>
  <si>
    <t>18210606043100000110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</si>
  <si>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</si>
  <si>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</si>
  <si>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5551110503510 0000120</t>
  </si>
  <si>
    <t>55511301995100000130</t>
  </si>
  <si>
    <t>44420215001000000150</t>
  </si>
  <si>
    <t xml:space="preserve">источников доходов администрации рабочего поселка Коченево Коченевского  района Новосибирской области      </t>
  </si>
  <si>
    <t>Администрация р.п. Коченево</t>
  </si>
  <si>
    <t>Администрация р.п. Коченево  Коченевского района</t>
  </si>
  <si>
    <t>55511105013130000120</t>
  </si>
  <si>
    <t>55511406013130000430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</si>
  <si>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</t>
  </si>
  <si>
    <t>Прочие доходы от оказания платных услуг (работ) получателями средств бюджетов городских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</si>
  <si>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</si>
  <si>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, а также средства от продажи права на заключение договоров аренды указанных земельных участков</t>
  </si>
  <si>
    <t>Денежные взыскания (штрафы), установленные законами субъектов РФ за несоблюдение муниципальных правых актов, зачислдяемые в бюджеты городских поселений</t>
  </si>
  <si>
    <t>44411651040020000140</t>
  </si>
  <si>
    <t>Дотации бюджетам городских поселений на выравнивание бюджетной обеспеченности</t>
  </si>
  <si>
    <t>Прочие субсидии бюджетам городский поселений</t>
  </si>
  <si>
    <t>55520229999130000150</t>
  </si>
  <si>
    <t>55520220216130000150</t>
  </si>
  <si>
    <t xml:space="preserve">Субсидии бюджетам городских поселений на строительство и реконструкцию (модернизацию) объектов питьевого водоснабжения подпрограммы "Чистая вода" ГП НСО "ЖКХ НСО"                                                 </t>
  </si>
  <si>
    <t>55520225243130000150</t>
  </si>
  <si>
    <t>55520249999130000150</t>
  </si>
  <si>
    <t xml:space="preserve">Прочие межбюджетные трансферты, передаваемые бюджетам городских поселений </t>
  </si>
  <si>
    <t>55520705030130000150</t>
  </si>
  <si>
    <t>Прочие безвозмездные поступленияв бюджеты городских поселений</t>
  </si>
  <si>
    <t>55521960010130000150</t>
  </si>
  <si>
    <t>Возврат прочих остатков субсидий, субвенций и иных межбюджетных трансфертов , имеющих целевое назначение, прошлых лет из бюджетов городских поселений</t>
  </si>
  <si>
    <t>55511105025130000120</t>
  </si>
  <si>
    <t>55511302995130000130</t>
  </si>
  <si>
    <t>Прочие доходы от компенсации затрат бюджета городских поселений</t>
  </si>
  <si>
    <t>на  2023 год</t>
  </si>
  <si>
    <t xml:space="preserve"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</t>
  </si>
  <si>
    <t>55520225555130000150</t>
  </si>
  <si>
    <t>на  2024 год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</si>
  <si>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</t>
  </si>
  <si>
    <t>Показатели кассовых поступлений  (по состоянию на «01» ноября 2021 года)
 &lt;***&gt;</t>
  </si>
  <si>
    <t>Показатели прогноза доходов бюджета 2021 года, принимающие значения прогнозируемого общего объема доходов бюджета по состоянию на 1.11. 2021г &lt;**&gt;</t>
  </si>
  <si>
    <t>на 2022 год и плановый период 2023 и 2024 годов</t>
  </si>
  <si>
    <t>9 колонка - это факт 2020 г., который утвержден на последней сессии</t>
  </si>
  <si>
    <t>555 117 15030130000150</t>
  </si>
  <si>
    <t>Инициативные платежи, зачисляемые в бюджет городских поселений</t>
  </si>
  <si>
    <t>55520245160130000150</t>
  </si>
  <si>
    <t>Показатели кассовых поступлений, принимающие значения доходов бюджета в соответствии с Решением 6 сессии Совета депутатов р.п. Коченево Коченевского района Новосибирской области шестого созыва от 29.12.2020 г. № 1/28  об исполнении бюджета за 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</si>
</sst>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1" fillId="0" borderId="0" xfId="1" applyFont="1"/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1" fillId="2" borderId="0" xfId="1" applyFont="1" applyFill="1" applyAlignment="1" applyProtection="1">
      <alignment horizontal="right" vertical="top"/>
      <protection hidden="1"/>
    </xf>
    <xf numFmtId="0" fontId="2" fillId="2" borderId="2" xfId="0" applyFont="1" applyFill="1" applyBorder="1" applyAlignment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0" applyFont="1" applyFill="1" applyBorder="1" applyAlignment="1">
      <alignment horizontal="center" wrapText="1"/>
    </xf>
    <xf numFmtId="0" fontId="1" fillId="2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left" wrapText="1"/>
      <protection hidden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8" fillId="0" borderId="1" xfId="2" applyNumberFormat="1" applyFont="1" applyFill="1" applyBorder="1" applyAlignment="1" applyProtection="1">
      <alignment horizontal="left" wrapText="1"/>
      <protection hidden="1"/>
    </xf>
    <xf numFmtId="0" fontId="9" fillId="0" borderId="1" xfId="2" applyNumberFormat="1" applyFont="1" applyFill="1" applyBorder="1" applyAlignment="1" applyProtection="1">
      <alignment horizontal="left" wrapText="1"/>
      <protection hidden="1"/>
    </xf>
    <xf numFmtId="0" fontId="6" fillId="0" borderId="2" xfId="0" applyFont="1" applyBorder="1"/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164" fontId="6" fillId="0" borderId="0" xfId="0" applyNumberFormat="1" applyFont="1"/>
    <xf numFmtId="0" fontId="12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13" fillId="0" borderId="2" xfId="0" applyFont="1" applyBorder="1"/>
    <xf numFmtId="0" fontId="13" fillId="0" borderId="0" xfId="0" applyFont="1"/>
    <xf numFmtId="0" fontId="13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alignment horizontal="center" vertical="center"/>
      <protection hidden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/>
    <xf numFmtId="49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4" fontId="14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164" fontId="10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0" fontId="1" fillId="0" borderId="0" xfId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0" fontId="6" fillId="0" borderId="0" xfId="0" applyFont="1" applyFill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"/>
  <sheetViews>
    <sheetView tabSelected="1" zoomScale="80" zoomScaleNormal="80" workbookViewId="0">
      <selection activeCell="A53" sqref="A53:XFD53"/>
    </sheetView>
  </sheetViews>
  <sheetFormatPr defaultRowHeight="15"/>
  <cols>
    <col min="1" max="1" width="5.42578125" style="17" customWidth="1"/>
    <col min="2" max="2" width="20.28515625" style="46" customWidth="1"/>
    <col min="3" max="3" width="32.7109375" style="17" customWidth="1"/>
    <col min="4" max="4" width="5" style="17" customWidth="1"/>
    <col min="5" max="5" width="4.5703125" style="17" customWidth="1"/>
    <col min="6" max="6" width="5.7109375" style="17" customWidth="1"/>
    <col min="7" max="7" width="14.140625" style="17" customWidth="1"/>
    <col min="8" max="8" width="16.42578125" style="37" customWidth="1"/>
    <col min="9" max="9" width="17.42578125" style="17" customWidth="1"/>
    <col min="10" max="10" width="14.28515625" style="58" customWidth="1"/>
    <col min="11" max="11" width="13.85546875" style="58" customWidth="1"/>
    <col min="12" max="12" width="14.85546875" style="17" customWidth="1"/>
    <col min="13" max="14" width="13.5703125" style="17" customWidth="1"/>
    <col min="15" max="15" width="12.140625" style="17" customWidth="1"/>
    <col min="16" max="16" width="7.85546875" style="17" customWidth="1"/>
    <col min="17" max="17" width="7.7109375" style="17" customWidth="1"/>
    <col min="18" max="18" width="7.5703125" style="17" customWidth="1"/>
    <col min="19" max="16384" width="9.140625" style="17"/>
  </cols>
  <sheetData>
    <row r="1" spans="1:18">
      <c r="A1" s="1"/>
      <c r="B1" s="41"/>
      <c r="C1" s="2"/>
      <c r="D1" s="2"/>
      <c r="E1" s="2"/>
      <c r="F1" s="2"/>
      <c r="G1" s="2"/>
      <c r="H1" s="2"/>
      <c r="I1" s="2"/>
      <c r="J1" s="80"/>
      <c r="K1" s="81"/>
      <c r="L1" s="3"/>
      <c r="M1" s="3"/>
      <c r="N1" s="3"/>
      <c r="O1" s="4"/>
      <c r="P1" s="4"/>
      <c r="Q1" s="4"/>
      <c r="R1" s="5" t="s">
        <v>0</v>
      </c>
    </row>
    <row r="2" spans="1:18">
      <c r="A2" s="1"/>
      <c r="B2" s="41"/>
      <c r="C2" s="2"/>
      <c r="D2" s="2"/>
      <c r="E2" s="2"/>
      <c r="F2" s="2"/>
      <c r="G2" s="2"/>
      <c r="H2" s="2"/>
      <c r="I2" s="2"/>
      <c r="J2" s="80"/>
      <c r="K2" s="81"/>
      <c r="L2" s="4"/>
      <c r="M2" s="4"/>
      <c r="N2" s="4"/>
      <c r="O2" s="4"/>
      <c r="P2" s="4"/>
      <c r="Q2" s="4"/>
      <c r="R2" s="5" t="s">
        <v>1</v>
      </c>
    </row>
    <row r="3" spans="1:18">
      <c r="A3" s="1"/>
      <c r="B3" s="41"/>
      <c r="C3" s="2"/>
      <c r="D3" s="2"/>
      <c r="E3" s="2"/>
      <c r="F3" s="2"/>
      <c r="G3" s="2"/>
      <c r="H3" s="2"/>
      <c r="I3" s="2"/>
      <c r="J3" s="80"/>
      <c r="K3" s="81"/>
      <c r="L3" s="3"/>
      <c r="M3" s="3"/>
      <c r="N3" s="3"/>
      <c r="O3" s="3"/>
      <c r="P3" s="3"/>
      <c r="Q3" s="3"/>
      <c r="R3" s="5" t="s">
        <v>2</v>
      </c>
    </row>
    <row r="4" spans="1:18">
      <c r="A4" s="1"/>
      <c r="B4" s="41"/>
      <c r="C4" s="2"/>
      <c r="D4" s="2"/>
      <c r="E4" s="2"/>
      <c r="F4" s="2"/>
      <c r="G4" s="2"/>
      <c r="H4" s="2"/>
      <c r="I4" s="2"/>
      <c r="J4" s="80"/>
      <c r="K4" s="81"/>
      <c r="L4" s="3"/>
      <c r="M4" s="3"/>
      <c r="N4" s="3"/>
      <c r="O4" s="3"/>
      <c r="P4" s="3"/>
      <c r="Q4" s="3"/>
      <c r="R4" s="1"/>
    </row>
    <row r="5" spans="1:18">
      <c r="A5" s="1"/>
      <c r="B5" s="41"/>
      <c r="C5" s="2"/>
      <c r="D5" s="2"/>
      <c r="E5" s="2"/>
      <c r="F5" s="2"/>
      <c r="G5" s="2"/>
      <c r="H5" s="2"/>
      <c r="I5" s="2"/>
      <c r="J5" s="80"/>
      <c r="K5" s="81"/>
      <c r="L5" s="3"/>
      <c r="M5" s="3"/>
      <c r="N5" s="3"/>
      <c r="O5" s="3"/>
      <c r="P5" s="3"/>
      <c r="Q5" s="3"/>
      <c r="R5" s="6"/>
    </row>
    <row r="6" spans="1:18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>
      <c r="A7" s="73" t="s">
        <v>60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>
      <c r="A8" s="73" t="s">
        <v>93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>
      <c r="A9" s="8"/>
      <c r="B9" s="42"/>
      <c r="C9" s="7"/>
      <c r="D9" s="7"/>
      <c r="E9" s="7"/>
      <c r="F9" s="7"/>
      <c r="G9" s="7"/>
      <c r="H9" s="7"/>
      <c r="I9" s="7"/>
      <c r="J9" s="80"/>
      <c r="K9" s="80"/>
      <c r="L9" s="7"/>
      <c r="M9" s="7"/>
      <c r="N9" s="7"/>
      <c r="O9" s="7"/>
      <c r="P9" s="7"/>
      <c r="Q9" s="7"/>
      <c r="R9" s="9" t="s">
        <v>4</v>
      </c>
    </row>
    <row r="10" spans="1:18">
      <c r="A10" s="8"/>
      <c r="B10" s="42"/>
      <c r="C10" s="7"/>
      <c r="D10" s="7"/>
      <c r="E10" s="7"/>
      <c r="F10" s="7"/>
      <c r="G10" s="7"/>
      <c r="H10" s="7"/>
      <c r="I10" s="7"/>
      <c r="J10" s="80"/>
      <c r="K10" s="80"/>
      <c r="L10" s="7"/>
      <c r="M10" s="7"/>
      <c r="N10" s="7"/>
      <c r="O10" s="7"/>
      <c r="P10" s="7"/>
      <c r="Q10" s="7"/>
      <c r="R10" s="9"/>
    </row>
    <row r="11" spans="1:18" ht="117.75" customHeight="1">
      <c r="A11" s="74" t="s">
        <v>5</v>
      </c>
      <c r="B11" s="68" t="s">
        <v>6</v>
      </c>
      <c r="C11" s="74"/>
      <c r="D11" s="74" t="s">
        <v>7</v>
      </c>
      <c r="E11" s="69" t="s">
        <v>8</v>
      </c>
      <c r="F11" s="75"/>
      <c r="G11" s="76" t="s">
        <v>9</v>
      </c>
      <c r="H11" s="76" t="s">
        <v>10</v>
      </c>
      <c r="I11" s="76" t="s">
        <v>98</v>
      </c>
      <c r="J11" s="82" t="s">
        <v>92</v>
      </c>
      <c r="K11" s="82" t="s">
        <v>91</v>
      </c>
      <c r="L11" s="76" t="s">
        <v>90</v>
      </c>
      <c r="M11" s="68" t="s">
        <v>11</v>
      </c>
      <c r="N11" s="68"/>
      <c r="O11" s="68"/>
      <c r="P11" s="69" t="s">
        <v>12</v>
      </c>
      <c r="Q11" s="70"/>
      <c r="R11" s="71"/>
    </row>
    <row r="12" spans="1:18" ht="166.5" customHeight="1">
      <c r="A12" s="74"/>
      <c r="B12" s="16" t="s">
        <v>13</v>
      </c>
      <c r="C12" s="15" t="s">
        <v>14</v>
      </c>
      <c r="D12" s="74"/>
      <c r="E12" s="15" t="s">
        <v>15</v>
      </c>
      <c r="F12" s="15" t="s">
        <v>16</v>
      </c>
      <c r="G12" s="78"/>
      <c r="H12" s="78"/>
      <c r="I12" s="78"/>
      <c r="J12" s="83"/>
      <c r="K12" s="83"/>
      <c r="L12" s="77"/>
      <c r="M12" s="64" t="s">
        <v>18</v>
      </c>
      <c r="N12" s="64" t="s">
        <v>86</v>
      </c>
      <c r="O12" s="64" t="s">
        <v>89</v>
      </c>
      <c r="P12" s="63" t="s">
        <v>17</v>
      </c>
      <c r="Q12" s="63" t="s">
        <v>18</v>
      </c>
      <c r="R12" s="63" t="s">
        <v>86</v>
      </c>
    </row>
    <row r="13" spans="1:18">
      <c r="A13" s="10">
        <v>1</v>
      </c>
      <c r="B13" s="15">
        <v>2</v>
      </c>
      <c r="C13" s="12">
        <v>3</v>
      </c>
      <c r="D13" s="12">
        <v>4</v>
      </c>
      <c r="E13" s="13">
        <v>5</v>
      </c>
      <c r="F13" s="12">
        <v>6</v>
      </c>
      <c r="G13" s="11">
        <v>7</v>
      </c>
      <c r="H13" s="11">
        <v>8</v>
      </c>
      <c r="I13" s="11">
        <v>9</v>
      </c>
      <c r="J13" s="84">
        <v>10</v>
      </c>
      <c r="K13" s="84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</row>
    <row r="14" spans="1:18" ht="89.25" customHeight="1">
      <c r="A14" s="18"/>
      <c r="B14" s="43" t="s">
        <v>23</v>
      </c>
      <c r="C14" s="18" t="s">
        <v>19</v>
      </c>
      <c r="D14" s="18"/>
      <c r="E14" s="18"/>
      <c r="F14" s="18"/>
      <c r="G14" s="29" t="s">
        <v>61</v>
      </c>
      <c r="H14" s="38" t="s">
        <v>21</v>
      </c>
      <c r="I14" s="48">
        <v>33393.1</v>
      </c>
      <c r="J14" s="85">
        <v>33393.1</v>
      </c>
      <c r="K14" s="62">
        <v>24222.1</v>
      </c>
      <c r="L14" s="49">
        <v>32072.1</v>
      </c>
      <c r="M14" s="49">
        <v>34461.1</v>
      </c>
      <c r="N14" s="49">
        <v>36717.699999999997</v>
      </c>
      <c r="O14" s="49">
        <v>39266.699999999997</v>
      </c>
      <c r="P14" s="18">
        <v>0</v>
      </c>
      <c r="Q14" s="18"/>
      <c r="R14" s="18"/>
    </row>
    <row r="15" spans="1:18" ht="124.5">
      <c r="A15" s="18"/>
      <c r="B15" s="43" t="s">
        <v>24</v>
      </c>
      <c r="C15" s="39" t="s">
        <v>22</v>
      </c>
      <c r="D15" s="18"/>
      <c r="E15" s="18"/>
      <c r="F15" s="18"/>
      <c r="G15" s="29" t="s">
        <v>61</v>
      </c>
      <c r="H15" s="40" t="s">
        <v>21</v>
      </c>
      <c r="I15" s="48">
        <v>60</v>
      </c>
      <c r="J15" s="85">
        <v>60</v>
      </c>
      <c r="K15" s="62">
        <v>21.3</v>
      </c>
      <c r="L15" s="49">
        <v>60</v>
      </c>
      <c r="M15" s="49">
        <v>60</v>
      </c>
      <c r="N15" s="49">
        <v>90</v>
      </c>
      <c r="O15" s="49">
        <v>120</v>
      </c>
      <c r="P15" s="18"/>
      <c r="Q15" s="18"/>
      <c r="R15" s="18"/>
    </row>
    <row r="16" spans="1:18" ht="64.5">
      <c r="A16" s="18"/>
      <c r="B16" s="43" t="s">
        <v>39</v>
      </c>
      <c r="C16" s="47" t="s">
        <v>25</v>
      </c>
      <c r="D16" s="18"/>
      <c r="E16" s="18"/>
      <c r="F16" s="18"/>
      <c r="G16" s="29" t="s">
        <v>61</v>
      </c>
      <c r="H16" s="38" t="s">
        <v>21</v>
      </c>
      <c r="I16" s="48">
        <v>200</v>
      </c>
      <c r="J16" s="85">
        <v>200</v>
      </c>
      <c r="K16" s="62">
        <v>256.60000000000002</v>
      </c>
      <c r="L16" s="49">
        <v>200</v>
      </c>
      <c r="M16" s="49">
        <v>200</v>
      </c>
      <c r="N16" s="49">
        <v>400</v>
      </c>
      <c r="O16" s="49">
        <v>500</v>
      </c>
      <c r="P16" s="18"/>
      <c r="Q16" s="18"/>
      <c r="R16" s="18"/>
    </row>
    <row r="17" spans="1:18" ht="82.5" customHeight="1">
      <c r="A17" s="18"/>
      <c r="B17" s="43" t="s">
        <v>41</v>
      </c>
      <c r="C17" s="19" t="s">
        <v>26</v>
      </c>
      <c r="D17" s="18"/>
      <c r="E17" s="18"/>
      <c r="F17" s="18"/>
      <c r="G17" s="29" t="s">
        <v>61</v>
      </c>
      <c r="H17" s="38" t="s">
        <v>21</v>
      </c>
      <c r="I17" s="48">
        <v>2370.5</v>
      </c>
      <c r="J17" s="85">
        <v>2370.5</v>
      </c>
      <c r="K17" s="62">
        <v>1832.9</v>
      </c>
      <c r="L17" s="49">
        <v>2156.3000000000002</v>
      </c>
      <c r="M17" s="48">
        <v>2163.9</v>
      </c>
      <c r="N17" s="48">
        <v>2265.8000000000002</v>
      </c>
      <c r="O17" s="48">
        <v>2392.1999999999998</v>
      </c>
      <c r="P17" s="18"/>
      <c r="Q17" s="18"/>
      <c r="R17" s="18"/>
    </row>
    <row r="18" spans="1:18" ht="96" customHeight="1">
      <c r="A18" s="18"/>
      <c r="B18" s="43" t="s">
        <v>42</v>
      </c>
      <c r="C18" s="19" t="s">
        <v>27</v>
      </c>
      <c r="D18" s="18"/>
      <c r="E18" s="18"/>
      <c r="F18" s="18"/>
      <c r="G18" s="29" t="s">
        <v>61</v>
      </c>
      <c r="H18" s="34" t="s">
        <v>40</v>
      </c>
      <c r="I18" s="48">
        <v>15.7</v>
      </c>
      <c r="J18" s="85">
        <v>15.7</v>
      </c>
      <c r="K18" s="62">
        <v>13.1</v>
      </c>
      <c r="L18" s="49">
        <v>11.4</v>
      </c>
      <c r="M18" s="48">
        <v>15.3</v>
      </c>
      <c r="N18" s="48">
        <v>16.2</v>
      </c>
      <c r="O18" s="48">
        <v>17</v>
      </c>
      <c r="P18" s="18"/>
      <c r="Q18" s="18"/>
      <c r="R18" s="18"/>
    </row>
    <row r="19" spans="1:18" ht="93" customHeight="1">
      <c r="A19" s="18"/>
      <c r="B19" s="43" t="s">
        <v>43</v>
      </c>
      <c r="C19" s="19" t="s">
        <v>28</v>
      </c>
      <c r="D19" s="18"/>
      <c r="E19" s="18"/>
      <c r="F19" s="18"/>
      <c r="G19" s="29" t="s">
        <v>61</v>
      </c>
      <c r="H19" s="34" t="s">
        <v>40</v>
      </c>
      <c r="I19" s="48">
        <v>2882.36</v>
      </c>
      <c r="J19" s="85">
        <v>2882.4</v>
      </c>
      <c r="K19" s="62">
        <v>2485.8000000000002</v>
      </c>
      <c r="L19" s="49">
        <v>2892.5</v>
      </c>
      <c r="M19" s="48">
        <v>3202.2</v>
      </c>
      <c r="N19" s="48">
        <v>3345.4</v>
      </c>
      <c r="O19" s="48">
        <v>3526.8</v>
      </c>
      <c r="P19" s="18"/>
      <c r="Q19" s="18"/>
      <c r="R19" s="18"/>
    </row>
    <row r="20" spans="1:18" ht="79.5">
      <c r="A20" s="18"/>
      <c r="B20" s="43" t="s">
        <v>44</v>
      </c>
      <c r="C20" s="19" t="s">
        <v>29</v>
      </c>
      <c r="D20" s="18"/>
      <c r="E20" s="18"/>
      <c r="F20" s="18"/>
      <c r="G20" s="29" t="s">
        <v>61</v>
      </c>
      <c r="H20" s="34" t="s">
        <v>40</v>
      </c>
      <c r="I20" s="48">
        <v>-323.10000000000002</v>
      </c>
      <c r="J20" s="51">
        <v>-323.10000000000002</v>
      </c>
      <c r="K20" s="51">
        <v>-323</v>
      </c>
      <c r="L20" s="50">
        <v>-323.10000000000002</v>
      </c>
      <c r="M20" s="50">
        <v>-338.4</v>
      </c>
      <c r="N20" s="50">
        <v>-345.3</v>
      </c>
      <c r="O20" s="50">
        <v>-366.9</v>
      </c>
      <c r="P20" s="18"/>
      <c r="Q20" s="18"/>
      <c r="R20" s="18"/>
    </row>
    <row r="21" spans="1:18" ht="56.25" customHeight="1">
      <c r="A21" s="18"/>
      <c r="B21" s="43" t="s">
        <v>45</v>
      </c>
      <c r="C21" s="31" t="s">
        <v>30</v>
      </c>
      <c r="D21" s="18"/>
      <c r="E21" s="18"/>
      <c r="F21" s="18"/>
      <c r="G21" s="29" t="s">
        <v>61</v>
      </c>
      <c r="H21" s="38" t="s">
        <v>21</v>
      </c>
      <c r="I21" s="48">
        <v>994.8</v>
      </c>
      <c r="J21" s="51">
        <v>3000</v>
      </c>
      <c r="K21" s="51">
        <v>3043.7</v>
      </c>
      <c r="L21" s="50">
        <v>1495.8</v>
      </c>
      <c r="M21" s="50">
        <v>3200</v>
      </c>
      <c r="N21" s="50">
        <v>3300</v>
      </c>
      <c r="O21" s="50">
        <v>3384.6</v>
      </c>
      <c r="P21" s="18"/>
      <c r="Q21" s="18"/>
      <c r="R21" s="18"/>
    </row>
    <row r="22" spans="1:18" ht="0.75" customHeight="1">
      <c r="A22" s="18"/>
      <c r="B22" s="43" t="s">
        <v>46</v>
      </c>
      <c r="C22" s="19" t="s">
        <v>31</v>
      </c>
      <c r="D22" s="18"/>
      <c r="E22" s="18"/>
      <c r="F22" s="18"/>
      <c r="G22" s="28" t="s">
        <v>20</v>
      </c>
      <c r="H22" s="38" t="s">
        <v>21</v>
      </c>
      <c r="I22" s="48"/>
      <c r="J22" s="51"/>
      <c r="K22" s="51"/>
      <c r="L22" s="50"/>
      <c r="M22" s="50"/>
      <c r="N22" s="50"/>
      <c r="O22" s="50"/>
      <c r="P22" s="18"/>
      <c r="Q22" s="18"/>
      <c r="R22" s="18"/>
    </row>
    <row r="23" spans="1:18" ht="64.5">
      <c r="A23" s="18"/>
      <c r="B23" s="43" t="s">
        <v>51</v>
      </c>
      <c r="C23" s="19" t="s">
        <v>52</v>
      </c>
      <c r="D23" s="18"/>
      <c r="E23" s="18"/>
      <c r="F23" s="18"/>
      <c r="G23" s="29" t="s">
        <v>61</v>
      </c>
      <c r="H23" s="38" t="s">
        <v>21</v>
      </c>
      <c r="I23" s="48">
        <v>1750.5</v>
      </c>
      <c r="J23" s="51">
        <v>1750.5</v>
      </c>
      <c r="K23" s="51">
        <v>542.9</v>
      </c>
      <c r="L23" s="50">
        <v>1475.1</v>
      </c>
      <c r="M23" s="50">
        <v>2342.4</v>
      </c>
      <c r="N23" s="50">
        <v>2720.4</v>
      </c>
      <c r="O23" s="50">
        <v>2992.4</v>
      </c>
      <c r="P23" s="18"/>
      <c r="Q23" s="18"/>
      <c r="R23" s="18"/>
    </row>
    <row r="24" spans="1:18" ht="64.5">
      <c r="A24" s="18"/>
      <c r="B24" s="43" t="s">
        <v>53</v>
      </c>
      <c r="C24" s="31" t="s">
        <v>55</v>
      </c>
      <c r="D24" s="18"/>
      <c r="E24" s="18"/>
      <c r="F24" s="18"/>
      <c r="G24" s="29" t="s">
        <v>61</v>
      </c>
      <c r="H24" s="38" t="s">
        <v>21</v>
      </c>
      <c r="I24" s="48">
        <v>13091.9</v>
      </c>
      <c r="J24" s="51">
        <v>14791.9</v>
      </c>
      <c r="K24" s="51">
        <v>12343.7</v>
      </c>
      <c r="L24" s="50">
        <v>14476.5</v>
      </c>
      <c r="M24" s="50">
        <v>12620</v>
      </c>
      <c r="N24" s="50">
        <v>12771.5</v>
      </c>
      <c r="O24" s="50">
        <v>12924.8</v>
      </c>
      <c r="P24" s="18"/>
      <c r="Q24" s="18"/>
      <c r="R24" s="18"/>
    </row>
    <row r="25" spans="1:18" ht="64.5">
      <c r="A25" s="18"/>
      <c r="B25" s="43" t="s">
        <v>54</v>
      </c>
      <c r="C25" s="31" t="s">
        <v>56</v>
      </c>
      <c r="D25" s="18"/>
      <c r="E25" s="18"/>
      <c r="F25" s="18"/>
      <c r="G25" s="29" t="s">
        <v>61</v>
      </c>
      <c r="H25" s="38" t="s">
        <v>21</v>
      </c>
      <c r="I25" s="48">
        <v>2455</v>
      </c>
      <c r="J25" s="51">
        <v>2455</v>
      </c>
      <c r="K25" s="51">
        <v>1526</v>
      </c>
      <c r="L25" s="50">
        <v>3626.2</v>
      </c>
      <c r="M25" s="50">
        <v>3329.8</v>
      </c>
      <c r="N25" s="50">
        <v>3404</v>
      </c>
      <c r="O25" s="50">
        <v>3480</v>
      </c>
      <c r="P25" s="18"/>
      <c r="Q25" s="18"/>
      <c r="R25" s="18"/>
    </row>
    <row r="26" spans="1:18" ht="83.25" customHeight="1">
      <c r="A26" s="18"/>
      <c r="B26" s="43" t="s">
        <v>63</v>
      </c>
      <c r="C26" s="39" t="s">
        <v>32</v>
      </c>
      <c r="D26" s="18"/>
      <c r="E26" s="18"/>
      <c r="F26" s="18"/>
      <c r="G26" s="29" t="s">
        <v>61</v>
      </c>
      <c r="H26" s="34" t="s">
        <v>62</v>
      </c>
      <c r="I26" s="62">
        <v>2630</v>
      </c>
      <c r="J26" s="51">
        <v>4495.5</v>
      </c>
      <c r="K26" s="51">
        <v>4664.8999999999996</v>
      </c>
      <c r="L26" s="50">
        <v>3629</v>
      </c>
      <c r="M26" s="50">
        <v>2762.7</v>
      </c>
      <c r="N26" s="50">
        <v>2994.8</v>
      </c>
      <c r="O26" s="50">
        <v>3225.4</v>
      </c>
      <c r="P26" s="18"/>
      <c r="Q26" s="18"/>
      <c r="R26" s="18"/>
    </row>
    <row r="27" spans="1:18" ht="84" customHeight="1">
      <c r="A27" s="18"/>
      <c r="B27" s="43" t="s">
        <v>83</v>
      </c>
      <c r="C27" s="27" t="s">
        <v>67</v>
      </c>
      <c r="D27" s="18"/>
      <c r="E27" s="18"/>
      <c r="F27" s="18"/>
      <c r="G27" s="29" t="s">
        <v>61</v>
      </c>
      <c r="H27" s="34" t="s">
        <v>62</v>
      </c>
      <c r="I27" s="62">
        <v>251.9</v>
      </c>
      <c r="J27" s="51">
        <v>881.9</v>
      </c>
      <c r="K27" s="51">
        <v>1024.9000000000001</v>
      </c>
      <c r="L27" s="50">
        <v>251.9</v>
      </c>
      <c r="M27" s="50">
        <v>251.9</v>
      </c>
      <c r="N27" s="50">
        <v>251.9</v>
      </c>
      <c r="O27" s="50">
        <v>251.9</v>
      </c>
      <c r="P27" s="18"/>
      <c r="Q27" s="18"/>
      <c r="R27" s="18"/>
    </row>
    <row r="28" spans="1:18" ht="78" customHeight="1">
      <c r="A28" s="18"/>
      <c r="B28" s="43" t="s">
        <v>57</v>
      </c>
      <c r="C28" s="19" t="s">
        <v>68</v>
      </c>
      <c r="D28" s="18"/>
      <c r="E28" s="18"/>
      <c r="F28" s="18"/>
      <c r="G28" s="29" t="s">
        <v>61</v>
      </c>
      <c r="H28" s="34" t="s">
        <v>62</v>
      </c>
      <c r="I28" s="62">
        <v>1310</v>
      </c>
      <c r="J28" s="51">
        <v>4810</v>
      </c>
      <c r="K28" s="51">
        <v>4220.8999999999996</v>
      </c>
      <c r="L28" s="50">
        <v>4810</v>
      </c>
      <c r="M28" s="50">
        <v>1310</v>
      </c>
      <c r="N28" s="50">
        <v>1310</v>
      </c>
      <c r="O28" s="50">
        <v>1310</v>
      </c>
      <c r="P28" s="18"/>
      <c r="Q28" s="18"/>
      <c r="R28" s="18"/>
    </row>
    <row r="29" spans="1:18" ht="52.5" customHeight="1">
      <c r="A29" s="18"/>
      <c r="B29" s="43" t="s">
        <v>58</v>
      </c>
      <c r="C29" s="52" t="s">
        <v>66</v>
      </c>
      <c r="D29" s="18"/>
      <c r="E29" s="18"/>
      <c r="F29" s="18"/>
      <c r="G29" s="29" t="s">
        <v>61</v>
      </c>
      <c r="H29" s="34" t="s">
        <v>62</v>
      </c>
      <c r="I29" s="62">
        <v>50</v>
      </c>
      <c r="J29" s="51">
        <v>590</v>
      </c>
      <c r="K29" s="51">
        <v>501.6</v>
      </c>
      <c r="L29" s="50">
        <v>350</v>
      </c>
      <c r="M29" s="50">
        <v>60</v>
      </c>
      <c r="N29" s="50">
        <v>60</v>
      </c>
      <c r="O29" s="50">
        <v>60</v>
      </c>
      <c r="P29" s="18"/>
      <c r="Q29" s="18"/>
      <c r="R29" s="18"/>
    </row>
    <row r="30" spans="1:18" ht="52.5" customHeight="1">
      <c r="A30" s="18"/>
      <c r="B30" s="43" t="s">
        <v>84</v>
      </c>
      <c r="C30" s="52" t="s">
        <v>85</v>
      </c>
      <c r="D30" s="18"/>
      <c r="E30" s="18"/>
      <c r="F30" s="18"/>
      <c r="G30" s="29" t="s">
        <v>61</v>
      </c>
      <c r="H30" s="34" t="s">
        <v>62</v>
      </c>
      <c r="I30" s="62"/>
      <c r="J30" s="51">
        <v>90</v>
      </c>
      <c r="K30" s="51">
        <v>97.4</v>
      </c>
      <c r="L30" s="50"/>
      <c r="M30" s="50"/>
      <c r="N30" s="50"/>
      <c r="O30" s="50"/>
      <c r="P30" s="18"/>
      <c r="Q30" s="18"/>
      <c r="R30" s="18"/>
    </row>
    <row r="31" spans="1:18" ht="60" customHeight="1">
      <c r="A31" s="18"/>
      <c r="B31" s="43" t="s">
        <v>64</v>
      </c>
      <c r="C31" s="20" t="s">
        <v>65</v>
      </c>
      <c r="D31" s="18"/>
      <c r="E31" s="18"/>
      <c r="F31" s="18"/>
      <c r="G31" s="29" t="s">
        <v>61</v>
      </c>
      <c r="H31" s="34" t="s">
        <v>62</v>
      </c>
      <c r="I31" s="62">
        <v>495</v>
      </c>
      <c r="J31" s="51">
        <v>495</v>
      </c>
      <c r="K31" s="51">
        <v>192.1</v>
      </c>
      <c r="L31" s="50">
        <v>545</v>
      </c>
      <c r="M31" s="50">
        <v>445</v>
      </c>
      <c r="N31" s="50">
        <v>445</v>
      </c>
      <c r="O31" s="50">
        <v>445</v>
      </c>
      <c r="P31" s="18"/>
      <c r="Q31" s="18"/>
      <c r="R31" s="18"/>
    </row>
    <row r="32" spans="1:18" ht="57" customHeight="1">
      <c r="A32" s="18"/>
      <c r="B32" s="43" t="s">
        <v>70</v>
      </c>
      <c r="C32" s="14" t="s">
        <v>69</v>
      </c>
      <c r="D32" s="18"/>
      <c r="E32" s="18"/>
      <c r="F32" s="18"/>
      <c r="G32" s="29" t="s">
        <v>61</v>
      </c>
      <c r="H32" s="34" t="s">
        <v>62</v>
      </c>
      <c r="I32" s="48">
        <v>0</v>
      </c>
      <c r="J32" s="51">
        <v>0</v>
      </c>
      <c r="K32" s="51">
        <v>33.6</v>
      </c>
      <c r="L32" s="50">
        <v>21</v>
      </c>
      <c r="M32" s="50">
        <v>0</v>
      </c>
      <c r="N32" s="50">
        <v>0</v>
      </c>
      <c r="O32" s="50">
        <v>0</v>
      </c>
      <c r="P32" s="18"/>
      <c r="Q32" s="18"/>
      <c r="R32" s="18"/>
    </row>
    <row r="33" spans="1:18">
      <c r="A33" s="18"/>
      <c r="B33" s="43"/>
      <c r="C33" s="21" t="s">
        <v>33</v>
      </c>
      <c r="D33" s="18"/>
      <c r="E33" s="18"/>
      <c r="F33" s="18"/>
      <c r="G33" s="28"/>
      <c r="H33" s="35"/>
      <c r="I33" s="61">
        <f t="shared" ref="I33:O33" si="0">SUM(I14:I32)</f>
        <v>61627.66</v>
      </c>
      <c r="J33" s="61">
        <f t="shared" si="0"/>
        <v>71958.399999999994</v>
      </c>
      <c r="K33" s="61">
        <f t="shared" si="0"/>
        <v>56700.5</v>
      </c>
      <c r="L33" s="61">
        <f t="shared" si="0"/>
        <v>67749.700000000012</v>
      </c>
      <c r="M33" s="61">
        <f t="shared" si="0"/>
        <v>66085.899999999994</v>
      </c>
      <c r="N33" s="61">
        <f t="shared" si="0"/>
        <v>69747.399999999994</v>
      </c>
      <c r="O33" s="61">
        <f t="shared" si="0"/>
        <v>73529.89999999998</v>
      </c>
      <c r="P33" s="18"/>
      <c r="Q33" s="18"/>
      <c r="R33" s="18"/>
    </row>
    <row r="34" spans="1:18" ht="55.5" customHeight="1">
      <c r="A34" s="18"/>
      <c r="B34" s="43" t="s">
        <v>59</v>
      </c>
      <c r="C34" s="52" t="s">
        <v>71</v>
      </c>
      <c r="D34" s="18"/>
      <c r="E34" s="18"/>
      <c r="F34" s="18"/>
      <c r="G34" s="29" t="s">
        <v>61</v>
      </c>
      <c r="H34" s="34" t="s">
        <v>62</v>
      </c>
      <c r="I34" s="48">
        <v>16335.1</v>
      </c>
      <c r="J34" s="57">
        <v>16335.1</v>
      </c>
      <c r="K34" s="57">
        <v>13612.9</v>
      </c>
      <c r="L34" s="32">
        <v>16484.599999999999</v>
      </c>
      <c r="M34" s="32">
        <v>17063.8</v>
      </c>
      <c r="N34" s="32">
        <v>17149.400000000001</v>
      </c>
      <c r="O34" s="32">
        <v>10491.1</v>
      </c>
      <c r="P34" s="18"/>
      <c r="Q34" s="18"/>
      <c r="R34" s="18"/>
    </row>
    <row r="35" spans="1:18" ht="0.75" customHeight="1">
      <c r="A35" s="22"/>
      <c r="B35" s="44" t="s">
        <v>47</v>
      </c>
      <c r="C35" s="23" t="s">
        <v>34</v>
      </c>
      <c r="D35" s="22"/>
      <c r="E35" s="22"/>
      <c r="F35" s="22"/>
      <c r="G35" s="30" t="s">
        <v>20</v>
      </c>
      <c r="H35" s="34" t="s">
        <v>62</v>
      </c>
      <c r="I35" s="50"/>
      <c r="J35" s="57"/>
      <c r="K35" s="57"/>
      <c r="L35" s="32"/>
      <c r="M35" s="32"/>
      <c r="N35" s="32"/>
      <c r="O35" s="32"/>
      <c r="P35" s="22"/>
      <c r="Q35" s="22"/>
      <c r="R35" s="22"/>
    </row>
    <row r="36" spans="1:18" s="58" customFormat="1" ht="102">
      <c r="A36" s="53"/>
      <c r="B36" s="54" t="s">
        <v>74</v>
      </c>
      <c r="C36" s="23" t="s">
        <v>35</v>
      </c>
      <c r="D36" s="53"/>
      <c r="E36" s="53"/>
      <c r="F36" s="53"/>
      <c r="G36" s="55" t="s">
        <v>61</v>
      </c>
      <c r="H36" s="56" t="s">
        <v>62</v>
      </c>
      <c r="I36" s="51">
        <v>12226.5</v>
      </c>
      <c r="J36" s="57">
        <v>10853.8</v>
      </c>
      <c r="K36" s="57">
        <v>10853.8</v>
      </c>
      <c r="L36" s="57">
        <v>10578.7</v>
      </c>
      <c r="M36" s="57">
        <v>5000</v>
      </c>
      <c r="N36" s="57">
        <v>10000</v>
      </c>
      <c r="O36" s="57">
        <v>12000</v>
      </c>
      <c r="P36" s="53"/>
      <c r="Q36" s="53"/>
      <c r="R36" s="53"/>
    </row>
    <row r="37" spans="1:18" s="58" customFormat="1" ht="57">
      <c r="A37" s="53"/>
      <c r="B37" s="54" t="s">
        <v>76</v>
      </c>
      <c r="C37" s="23" t="s">
        <v>75</v>
      </c>
      <c r="D37" s="53"/>
      <c r="E37" s="53"/>
      <c r="F37" s="53"/>
      <c r="G37" s="55" t="s">
        <v>61</v>
      </c>
      <c r="H37" s="56" t="s">
        <v>62</v>
      </c>
      <c r="I37" s="51"/>
      <c r="J37" s="57"/>
      <c r="K37" s="57"/>
      <c r="L37" s="57"/>
      <c r="M37" s="57">
        <v>192193.56</v>
      </c>
      <c r="N37" s="57">
        <v>287066.90000000002</v>
      </c>
      <c r="O37" s="57"/>
      <c r="P37" s="53"/>
      <c r="Q37" s="53"/>
      <c r="R37" s="53"/>
    </row>
    <row r="38" spans="1:18" s="58" customFormat="1" ht="0.75" customHeight="1">
      <c r="A38" s="53"/>
      <c r="B38" s="54"/>
      <c r="C38" s="23" t="s">
        <v>36</v>
      </c>
      <c r="D38" s="53"/>
      <c r="E38" s="53"/>
      <c r="F38" s="53"/>
      <c r="G38" s="59" t="s">
        <v>20</v>
      </c>
      <c r="H38" s="56" t="s">
        <v>62</v>
      </c>
      <c r="I38" s="51"/>
      <c r="J38" s="57"/>
      <c r="K38" s="57"/>
      <c r="L38" s="57"/>
      <c r="M38" s="57"/>
      <c r="N38" s="57"/>
      <c r="O38" s="57"/>
      <c r="P38" s="53"/>
      <c r="Q38" s="53"/>
      <c r="R38" s="53"/>
    </row>
    <row r="39" spans="1:18" s="58" customFormat="1" ht="69" customHeight="1">
      <c r="A39" s="53"/>
      <c r="B39" s="54" t="s">
        <v>88</v>
      </c>
      <c r="C39" s="23" t="s">
        <v>87</v>
      </c>
      <c r="D39" s="53"/>
      <c r="E39" s="53"/>
      <c r="F39" s="53"/>
      <c r="G39" s="55" t="s">
        <v>61</v>
      </c>
      <c r="H39" s="56" t="s">
        <v>62</v>
      </c>
      <c r="I39" s="51">
        <v>12415</v>
      </c>
      <c r="J39" s="57"/>
      <c r="K39" s="57"/>
      <c r="L39" s="57">
        <v>400</v>
      </c>
      <c r="M39" s="57">
        <v>8938.1</v>
      </c>
      <c r="N39" s="57">
        <v>17816.599999999999</v>
      </c>
      <c r="O39" s="57">
        <v>19735.7</v>
      </c>
      <c r="P39" s="53"/>
      <c r="Q39" s="53"/>
      <c r="R39" s="53"/>
    </row>
    <row r="40" spans="1:18" s="58" customFormat="1" ht="54.75" customHeight="1">
      <c r="A40" s="53"/>
      <c r="B40" s="54" t="s">
        <v>73</v>
      </c>
      <c r="C40" s="60" t="s">
        <v>72</v>
      </c>
      <c r="D40" s="53"/>
      <c r="E40" s="53"/>
      <c r="F40" s="53"/>
      <c r="G40" s="55" t="s">
        <v>61</v>
      </c>
      <c r="H40" s="56" t="s">
        <v>62</v>
      </c>
      <c r="I40" s="51">
        <v>1644.4</v>
      </c>
      <c r="J40" s="57">
        <v>37066</v>
      </c>
      <c r="K40" s="57">
        <v>34941.199999999997</v>
      </c>
      <c r="L40" s="57">
        <v>18517</v>
      </c>
      <c r="M40" s="57">
        <v>32863.800000000003</v>
      </c>
      <c r="N40" s="57">
        <v>35691.199999999997</v>
      </c>
      <c r="O40" s="57">
        <v>35691.199999999997</v>
      </c>
      <c r="P40" s="53"/>
      <c r="Q40" s="53"/>
      <c r="R40" s="53"/>
    </row>
    <row r="41" spans="1:18" s="58" customFormat="1" ht="54.75" customHeight="1">
      <c r="A41" s="53"/>
      <c r="B41" s="54" t="s">
        <v>95</v>
      </c>
      <c r="C41" s="60" t="s">
        <v>96</v>
      </c>
      <c r="D41" s="53"/>
      <c r="E41" s="53"/>
      <c r="F41" s="53"/>
      <c r="G41" s="55" t="s">
        <v>61</v>
      </c>
      <c r="H41" s="56" t="s">
        <v>62</v>
      </c>
      <c r="I41" s="51"/>
      <c r="J41" s="57">
        <v>150</v>
      </c>
      <c r="K41" s="57">
        <v>87.9</v>
      </c>
      <c r="L41" s="57"/>
      <c r="M41" s="57"/>
      <c r="N41" s="57"/>
      <c r="O41" s="57"/>
      <c r="P41" s="53"/>
      <c r="Q41" s="53"/>
      <c r="R41" s="53"/>
    </row>
    <row r="42" spans="1:18" s="58" customFormat="1" ht="54.75" customHeight="1">
      <c r="A42" s="53"/>
      <c r="B42" s="54" t="s">
        <v>77</v>
      </c>
      <c r="C42" s="60" t="s">
        <v>78</v>
      </c>
      <c r="D42" s="53"/>
      <c r="E42" s="53"/>
      <c r="F42" s="53"/>
      <c r="G42" s="55" t="s">
        <v>61</v>
      </c>
      <c r="H42" s="56" t="s">
        <v>62</v>
      </c>
      <c r="I42" s="51">
        <v>38.299999999999997</v>
      </c>
      <c r="J42" s="57">
        <v>2627.5</v>
      </c>
      <c r="K42" s="57">
        <v>2589.1999999999998</v>
      </c>
      <c r="L42" s="57"/>
      <c r="M42" s="57">
        <v>40.200000000000003</v>
      </c>
      <c r="N42" s="57">
        <v>40.200000000000003</v>
      </c>
      <c r="O42" s="57">
        <v>40.200000000000003</v>
      </c>
      <c r="P42" s="53"/>
      <c r="Q42" s="53"/>
      <c r="R42" s="53"/>
    </row>
    <row r="43" spans="1:18" s="58" customFormat="1" ht="54.75" customHeight="1">
      <c r="A43" s="53"/>
      <c r="B43" s="54" t="s">
        <v>79</v>
      </c>
      <c r="C43" s="60" t="s">
        <v>80</v>
      </c>
      <c r="D43" s="53"/>
      <c r="E43" s="53"/>
      <c r="F43" s="53"/>
      <c r="G43" s="55" t="s">
        <v>61</v>
      </c>
      <c r="H43" s="56" t="s">
        <v>62</v>
      </c>
      <c r="I43" s="51"/>
      <c r="J43" s="57">
        <v>25100</v>
      </c>
      <c r="K43" s="57">
        <v>13375.8</v>
      </c>
      <c r="L43" s="57">
        <v>34881.599999999999</v>
      </c>
      <c r="M43" s="57"/>
      <c r="N43" s="57"/>
      <c r="O43" s="57"/>
      <c r="P43" s="53"/>
      <c r="Q43" s="53"/>
      <c r="R43" s="53"/>
    </row>
    <row r="44" spans="1:18" s="58" customFormat="1" ht="62.25" customHeight="1">
      <c r="A44" s="53"/>
      <c r="B44" s="54" t="s">
        <v>97</v>
      </c>
      <c r="C44" s="60" t="s">
        <v>87</v>
      </c>
      <c r="D44" s="53"/>
      <c r="E44" s="53"/>
      <c r="F44" s="53"/>
      <c r="G44" s="55" t="s">
        <v>61</v>
      </c>
      <c r="H44" s="56" t="s">
        <v>62</v>
      </c>
      <c r="I44" s="51"/>
      <c r="J44" s="57">
        <v>10235.5</v>
      </c>
      <c r="K44" s="57">
        <v>8426</v>
      </c>
      <c r="L44" s="57"/>
      <c r="M44" s="57"/>
      <c r="N44" s="57"/>
      <c r="O44" s="57"/>
      <c r="P44" s="53"/>
      <c r="Q44" s="53"/>
      <c r="R44" s="53"/>
    </row>
    <row r="45" spans="1:18" s="58" customFormat="1" ht="54.75" customHeight="1">
      <c r="A45" s="53"/>
      <c r="B45" s="54" t="s">
        <v>81</v>
      </c>
      <c r="C45" s="60" t="s">
        <v>82</v>
      </c>
      <c r="D45" s="53"/>
      <c r="E45" s="53"/>
      <c r="F45" s="53"/>
      <c r="G45" s="55"/>
      <c r="H45" s="56"/>
      <c r="I45" s="51"/>
      <c r="J45" s="57"/>
      <c r="K45" s="57"/>
      <c r="L45" s="57"/>
      <c r="M45" s="57"/>
      <c r="N45" s="57"/>
      <c r="O45" s="57"/>
      <c r="P45" s="53"/>
      <c r="Q45" s="53"/>
      <c r="R45" s="53"/>
    </row>
    <row r="46" spans="1:18">
      <c r="A46" s="22"/>
      <c r="B46" s="45"/>
      <c r="C46" s="24" t="s">
        <v>37</v>
      </c>
      <c r="D46" s="22"/>
      <c r="E46" s="22"/>
      <c r="F46" s="22"/>
      <c r="G46" s="22"/>
      <c r="H46" s="36"/>
      <c r="I46" s="33">
        <f>SUM(I34:I45)</f>
        <v>42659.3</v>
      </c>
      <c r="J46" s="86">
        <f>SUM(J34:J44)</f>
        <v>102367.9</v>
      </c>
      <c r="K46" s="86">
        <f>SUM(K34:K45)</f>
        <v>83886.799999999988</v>
      </c>
      <c r="L46" s="33">
        <f>SUM(L34:L45)</f>
        <v>80861.899999999994</v>
      </c>
      <c r="M46" s="33">
        <f>SUM(M34:M45)</f>
        <v>256099.46000000002</v>
      </c>
      <c r="N46" s="33">
        <f>SUM(N34:N45)</f>
        <v>367764.30000000005</v>
      </c>
      <c r="O46" s="33">
        <f>SUM(O34:O45)</f>
        <v>77958.2</v>
      </c>
      <c r="P46" s="22"/>
      <c r="Q46" s="22"/>
      <c r="R46" s="22"/>
    </row>
    <row r="47" spans="1:18" ht="18.75">
      <c r="A47" s="22"/>
      <c r="B47" s="45"/>
      <c r="C47" s="25" t="s">
        <v>38</v>
      </c>
      <c r="D47" s="22"/>
      <c r="E47" s="22"/>
      <c r="F47" s="22"/>
      <c r="G47" s="22"/>
      <c r="H47" s="36"/>
      <c r="I47" s="33">
        <f>I46+I33</f>
        <v>104286.96</v>
      </c>
      <c r="J47" s="86">
        <f>J46+J33</f>
        <v>174326.3</v>
      </c>
      <c r="K47" s="86">
        <f>K46+K33</f>
        <v>140587.29999999999</v>
      </c>
      <c r="L47" s="33">
        <f>L46+L33</f>
        <v>148611.6</v>
      </c>
      <c r="M47" s="66">
        <f>M46+M33</f>
        <v>322185.36</v>
      </c>
      <c r="N47" s="66">
        <f>SUM(N46+N33)</f>
        <v>437511.70000000007</v>
      </c>
      <c r="O47" s="66">
        <f>O46+O33</f>
        <v>151488.09999999998</v>
      </c>
      <c r="P47" s="22"/>
      <c r="Q47" s="22"/>
      <c r="R47" s="22"/>
    </row>
    <row r="48" spans="1:18">
      <c r="J48" s="87"/>
      <c r="K48" s="87"/>
      <c r="L48" s="26"/>
      <c r="M48" s="26"/>
      <c r="N48" s="26"/>
      <c r="O48" s="26"/>
    </row>
    <row r="49" spans="1:17" ht="48" customHeight="1">
      <c r="B49" s="67" t="s">
        <v>48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</row>
    <row r="50" spans="1:17" ht="22.5" customHeight="1">
      <c r="B50" s="67" t="s">
        <v>49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30" customHeight="1">
      <c r="B51" s="67" t="s">
        <v>50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</row>
    <row r="52" spans="1:17" ht="30" customHeight="1"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30" customHeight="1"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</row>
    <row r="54" spans="1:17" ht="26.25" customHeight="1">
      <c r="B54" s="65"/>
      <c r="C54" s="65"/>
      <c r="D54" s="65"/>
      <c r="E54" s="65"/>
      <c r="F54" s="65"/>
      <c r="G54" s="65"/>
      <c r="H54" s="65"/>
      <c r="I54" s="65"/>
      <c r="J54" s="88"/>
      <c r="K54" s="88"/>
      <c r="L54" s="65"/>
      <c r="M54" s="65"/>
      <c r="N54" s="65"/>
      <c r="O54" s="65"/>
      <c r="P54" s="65"/>
      <c r="Q54" s="65"/>
    </row>
    <row r="55" spans="1:17" ht="64.5" customHeight="1">
      <c r="B55" s="65"/>
      <c r="C55" s="65"/>
      <c r="D55" s="65"/>
      <c r="E55" s="65"/>
      <c r="F55" s="65"/>
      <c r="G55" s="65"/>
      <c r="H55" s="65"/>
      <c r="I55" s="65"/>
      <c r="J55" s="88"/>
      <c r="K55" s="88"/>
      <c r="L55" s="65"/>
      <c r="M55" s="65"/>
      <c r="N55" s="65"/>
      <c r="O55" s="65"/>
      <c r="P55" s="65"/>
      <c r="Q55" s="65"/>
    </row>
    <row r="56" spans="1:17">
      <c r="A56" s="79" t="s">
        <v>94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26"/>
      <c r="N56" s="26"/>
      <c r="O56" s="26"/>
    </row>
    <row r="57" spans="1:17">
      <c r="J57" s="87"/>
      <c r="K57" s="87"/>
      <c r="L57" s="26"/>
      <c r="M57" s="26"/>
      <c r="N57" s="26"/>
      <c r="O57" s="26"/>
    </row>
    <row r="58" spans="1:17">
      <c r="J58" s="87"/>
      <c r="K58" s="87"/>
      <c r="L58" s="26"/>
      <c r="M58" s="26"/>
      <c r="N58" s="26"/>
      <c r="O58" s="26"/>
    </row>
    <row r="59" spans="1:17">
      <c r="J59" s="87"/>
      <c r="K59" s="87"/>
      <c r="L59" s="26"/>
      <c r="M59" s="26"/>
      <c r="N59" s="26"/>
      <c r="O59" s="26"/>
    </row>
    <row r="60" spans="1:17">
      <c r="J60" s="87"/>
      <c r="K60" s="87"/>
      <c r="L60" s="26"/>
      <c r="M60" s="26"/>
      <c r="N60" s="26"/>
      <c r="O60" s="26"/>
    </row>
  </sheetData>
  <mergeCells count="19">
    <mergeCell ref="B50:Q50"/>
    <mergeCell ref="J11:J12"/>
    <mergeCell ref="K11:K12"/>
    <mergeCell ref="A56:L56"/>
    <mergeCell ref="M11:O11"/>
    <mergeCell ref="P11:R11"/>
    <mergeCell ref="B51:Q51"/>
    <mergeCell ref="A6:R6"/>
    <mergeCell ref="A7:R7"/>
    <mergeCell ref="A8:R8"/>
    <mergeCell ref="A11:A12"/>
    <mergeCell ref="B11:C11"/>
    <mergeCell ref="D11:D12"/>
    <mergeCell ref="E11:F11"/>
    <mergeCell ref="L11:L12"/>
    <mergeCell ref="I11:I12"/>
    <mergeCell ref="B49:Q49"/>
    <mergeCell ref="G11:G12"/>
    <mergeCell ref="H11:H12"/>
  </mergeCells>
  <phoneticPr fontId="0" type="noConversion"/>
  <pageMargins left="0" right="0" top="0.39370078740157483" bottom="0.19685039370078741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prigoda_en</dc:creator>
  <cp:lastModifiedBy>Пользователь</cp:lastModifiedBy>
  <cp:lastPrinted>2021-11-15T02:03:28Z</cp:lastPrinted>
  <dcterms:created xsi:type="dcterms:W3CDTF">2019-11-01T05:05:23Z</dcterms:created>
  <dcterms:modified xsi:type="dcterms:W3CDTF">2021-11-15T02:05:18Z</dcterms:modified>
</cp:coreProperties>
</file>